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Прил.2" sheetId="1" r:id="rId1"/>
    <sheet name="Прил.3" sheetId="3" r:id="rId2"/>
  </sheets>
  <calcPr calcId="152511"/>
</workbook>
</file>

<file path=xl/calcChain.xml><?xml version="1.0" encoding="utf-8"?>
<calcChain xmlns="http://schemas.openxmlformats.org/spreadsheetml/2006/main">
  <c r="E14" i="3" l="1"/>
  <c r="E15" i="3"/>
  <c r="E16" i="3"/>
  <c r="E13" i="3"/>
  <c r="H17" i="3"/>
  <c r="F14" i="3"/>
  <c r="G14" i="3"/>
  <c r="H14" i="3"/>
  <c r="I14" i="3"/>
  <c r="F15" i="3"/>
  <c r="G15" i="3"/>
  <c r="H15" i="3"/>
  <c r="I15" i="3"/>
  <c r="F16" i="3"/>
  <c r="G16" i="3"/>
  <c r="H16" i="3"/>
  <c r="I16" i="3"/>
  <c r="G13" i="3"/>
  <c r="H13" i="3"/>
  <c r="I13" i="3"/>
  <c r="F13" i="3"/>
  <c r="J25" i="1"/>
  <c r="G25" i="1" s="1"/>
  <c r="G26" i="1"/>
  <c r="J27" i="1"/>
  <c r="G27" i="1" s="1"/>
  <c r="J28" i="1"/>
  <c r="G28" i="1" s="1"/>
  <c r="J26" i="1"/>
  <c r="G29" i="1" l="1"/>
  <c r="J29" i="1"/>
  <c r="G20" i="1"/>
  <c r="I25" i="1" l="1"/>
  <c r="K25" i="1"/>
  <c r="H25" i="1"/>
  <c r="G19" i="1"/>
  <c r="G17" i="3" l="1"/>
  <c r="H29" i="1"/>
  <c r="F17" i="3"/>
  <c r="I29" i="1"/>
  <c r="K29" i="1"/>
  <c r="E17" i="3" l="1"/>
  <c r="I17" i="3"/>
</calcChain>
</file>

<file path=xl/comments1.xml><?xml version="1.0" encoding="utf-8"?>
<comments xmlns="http://schemas.openxmlformats.org/spreadsheetml/2006/main">
  <authors>
    <author>Автор</author>
  </authors>
  <commentList>
    <comment ref="I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85%</t>
        </r>
      </text>
    </comment>
  </commentList>
</comments>
</file>

<file path=xl/sharedStrings.xml><?xml version="1.0" encoding="utf-8"?>
<sst xmlns="http://schemas.openxmlformats.org/spreadsheetml/2006/main" count="74" uniqueCount="59">
  <si>
    <t xml:space="preserve">Перечень </t>
  </si>
  <si>
    <t>Ожидаемые непосредственные результаты</t>
  </si>
  <si>
    <t>Объемы финансирования, тыс. рублей, в т.ч.</t>
  </si>
  <si>
    <t>Наименование</t>
  </si>
  <si>
    <t>всего</t>
  </si>
  <si>
    <t>Итого  по программе</t>
  </si>
  <si>
    <t>Ответственный исполнитель,соисполнители</t>
  </si>
  <si>
    <t>Ресурсное обеспечение</t>
  </si>
  <si>
    <t>Статус</t>
  </si>
  <si>
    <t>Ответственный исполнитель, соисполнители</t>
  </si>
  <si>
    <t>Наименование подпрограммы,  основного мероприятия, ведомственной целевой программы</t>
  </si>
  <si>
    <t>№ п/п</t>
  </si>
  <si>
    <t>Единица измерения</t>
  </si>
  <si>
    <t>по годам, всего</t>
  </si>
  <si>
    <t>федеральный бюджет</t>
  </si>
  <si>
    <t>областной бюджет</t>
  </si>
  <si>
    <t>внебюджетные средства</t>
  </si>
  <si>
    <t>Всего</t>
  </si>
  <si>
    <t>значение (по   годам реализации мероприятия)</t>
  </si>
  <si>
    <t xml:space="preserve">по  </t>
  </si>
  <si>
    <t>годам,</t>
  </si>
  <si>
    <t xml:space="preserve">Обустройство твердого покрытия и ограждений  контейнерных площадок ТКО   </t>
  </si>
  <si>
    <t>Шт.</t>
  </si>
  <si>
    <t xml:space="preserve">Содержание площадок накопления твердых коммунальных отходов </t>
  </si>
  <si>
    <t xml:space="preserve">местный бюджет </t>
  </si>
  <si>
    <t xml:space="preserve">Доставка  контейнеров </t>
  </si>
  <si>
    <t>Ликвидация несанкционированных мест размещения коммунальных отходов</t>
  </si>
  <si>
    <t xml:space="preserve">мероприятий муниципальной программы «Обеспечение экологической безопасности на территории
Лешуконского муниципального округа»                                                                                                                                                                                       
</t>
  </si>
  <si>
    <t xml:space="preserve">Территориальное управление администрации Лешуконского муниципального округа
</t>
  </si>
  <si>
    <t>Территориальное управление администрации Лешуконского муниципального округа</t>
  </si>
  <si>
    <t>Обустройство мест (площадок)  накопления ТКО в населенных пунктах Лешуконского муниципального округа</t>
  </si>
  <si>
    <t>2023 - 0</t>
  </si>
  <si>
    <t>2024 - 5</t>
  </si>
  <si>
    <t>2025 - 5</t>
  </si>
  <si>
    <t>2024 - 2</t>
  </si>
  <si>
    <t>2024 - 3</t>
  </si>
  <si>
    <t>2025 - 20</t>
  </si>
  <si>
    <t>2023 - 81</t>
  </si>
  <si>
    <t>2024- 80</t>
  </si>
  <si>
    <t>2025 - 80</t>
  </si>
  <si>
    <t xml:space="preserve">реализации муниципальной программы «Обеспечение экологической безопасности на территории
Лешуконский муниципальный округ» за счет всех источников финансирования
</t>
  </si>
  <si>
    <t>Наименование  муниципальной программы лешуконского муниципального округа,   подпрограммы  муниципальной программы,мероприятия</t>
  </si>
  <si>
    <t>2023год -</t>
  </si>
  <si>
    <t>2024год -</t>
  </si>
  <si>
    <t>2025 год -</t>
  </si>
  <si>
    <t>2025 -2</t>
  </si>
  <si>
    <t>2026 - 80</t>
  </si>
  <si>
    <t>2026 год -</t>
  </si>
  <si>
    <t xml:space="preserve">«Обеспечение экологической безопасности на территории  Лешуконского муниципального округа"
</t>
  </si>
  <si>
    <t>Муниципальная программа Лешуконского муниципального округа</t>
  </si>
  <si>
    <t>Содержание  площадок в с.Лешуконское</t>
  </si>
  <si>
    <t xml:space="preserve">Доставка контейнеров  для накопления твердых коммунальных отходов до адресата 
</t>
  </si>
  <si>
    <t xml:space="preserve"> Приложение № 3   к  муниципальной программе «Обеспечение экологической безопасности на территории  
Лешуконского муниципального округа»</t>
  </si>
  <si>
    <t>Приложение № 3 к постановлению администрации Лешуконского муниципального округа от "09" ноября 2023 года № 747</t>
  </si>
  <si>
    <t>Приложение № 2 к постановлению администрации Лешуконского муниципального округа от "09" ноября 2023 года № 747</t>
  </si>
  <si>
    <t>"Приложение № 2   к  муниципальной программе «Обеспечение экологической безопасности на территории  
Лешуконского муниципального округа»</t>
  </si>
  <si>
    <t>2026 - 55</t>
  </si>
  <si>
    <t>2026 -2</t>
  </si>
  <si>
    <t>2026 - 165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</si>
</sst>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" fillId="0" borderId="3" xfId="0" applyNumberFormat="1" applyFont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0" fontId="1" fillId="0" borderId="6" xfId="0" applyFont="1" applyBorder="1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/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/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opLeftCell="C1" zoomScale="90" zoomScaleNormal="90" zoomScalePageLayoutView="90" workbookViewId="0">
      <selection activeCell="D13" sqref="D13:D16"/>
    </sheetView>
  </sheetViews>
  <sheetFormatPr defaultRowHeight="14.4" x14ac:dyDescent="0.3"/>
  <cols>
    <col min="1" max="1" width="3.88671875" customWidth="1"/>
    <col min="2" max="2" width="40" customWidth="1"/>
    <col min="3" max="3" width="25.44140625" customWidth="1"/>
    <col min="4" max="4" width="38.33203125" customWidth="1"/>
    <col min="5" max="5" width="11.44140625" customWidth="1"/>
    <col min="6" max="6" width="15.88671875" customWidth="1"/>
    <col min="7" max="7" width="12.44140625" customWidth="1"/>
    <col min="8" max="9" width="12.88671875" customWidth="1"/>
    <col min="10" max="10" width="12" customWidth="1"/>
    <col min="11" max="11" width="11.88671875" customWidth="1"/>
  </cols>
  <sheetData>
    <row r="1" spans="1:15" ht="44.4" customHeight="1" x14ac:dyDescent="0.3">
      <c r="A1" s="85"/>
      <c r="B1" s="85"/>
      <c r="C1" s="85"/>
      <c r="D1" s="85"/>
      <c r="E1" s="85"/>
      <c r="F1" s="85"/>
      <c r="G1" s="85"/>
      <c r="H1" s="85"/>
      <c r="I1" s="86" t="s">
        <v>54</v>
      </c>
      <c r="J1" s="87"/>
      <c r="K1" s="87"/>
      <c r="L1" s="87"/>
    </row>
    <row r="2" spans="1:15" ht="44.25" customHeight="1" x14ac:dyDescent="0.3">
      <c r="A2" s="85"/>
      <c r="B2" s="85"/>
      <c r="C2" s="85"/>
      <c r="D2" s="85"/>
      <c r="E2" s="85"/>
      <c r="F2" s="85"/>
      <c r="G2" s="85"/>
      <c r="H2" s="85"/>
      <c r="I2" s="88" t="s">
        <v>55</v>
      </c>
      <c r="J2" s="88"/>
      <c r="K2" s="88"/>
      <c r="L2" s="88"/>
    </row>
    <row r="3" spans="1:15" ht="17.399999999999999" x14ac:dyDescent="0.35">
      <c r="A3" s="55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5" ht="61.5" customHeight="1" x14ac:dyDescent="0.3">
      <c r="A4" s="57" t="s">
        <v>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O4" s="15"/>
    </row>
    <row r="5" spans="1:15" x14ac:dyDescent="0.3">
      <c r="A5" s="2"/>
    </row>
    <row r="6" spans="1:15" ht="31.5" customHeight="1" x14ac:dyDescent="0.3">
      <c r="A6" s="38" t="s">
        <v>11</v>
      </c>
      <c r="B6" s="38" t="s">
        <v>10</v>
      </c>
      <c r="C6" s="38" t="s">
        <v>6</v>
      </c>
      <c r="D6" s="38" t="s">
        <v>1</v>
      </c>
      <c r="E6" s="38"/>
      <c r="F6" s="38"/>
      <c r="G6" s="38" t="s">
        <v>2</v>
      </c>
      <c r="H6" s="38"/>
      <c r="I6" s="38"/>
      <c r="J6" s="38"/>
      <c r="K6" s="38"/>
    </row>
    <row r="7" spans="1:15" ht="62.4" x14ac:dyDescent="0.3">
      <c r="A7" s="53"/>
      <c r="B7" s="53"/>
      <c r="C7" s="52"/>
      <c r="D7" s="16" t="s">
        <v>3</v>
      </c>
      <c r="E7" s="16" t="s">
        <v>12</v>
      </c>
      <c r="F7" s="16" t="s">
        <v>18</v>
      </c>
      <c r="G7" s="16" t="s">
        <v>13</v>
      </c>
      <c r="H7" s="16" t="s">
        <v>14</v>
      </c>
      <c r="I7" s="16" t="s">
        <v>15</v>
      </c>
      <c r="J7" s="16" t="s">
        <v>24</v>
      </c>
      <c r="K7" s="16" t="s">
        <v>16</v>
      </c>
    </row>
    <row r="8" spans="1:15" ht="15.6" x14ac:dyDescent="0.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8</v>
      </c>
      <c r="H8" s="16">
        <v>9</v>
      </c>
      <c r="I8" s="16">
        <v>10</v>
      </c>
      <c r="J8" s="16">
        <v>11</v>
      </c>
      <c r="K8" s="16">
        <v>12</v>
      </c>
    </row>
    <row r="9" spans="1:15" ht="30" customHeight="1" x14ac:dyDescent="0.3">
      <c r="A9" s="38">
        <v>1</v>
      </c>
      <c r="B9" s="51" t="s">
        <v>21</v>
      </c>
      <c r="C9" s="35" t="s">
        <v>28</v>
      </c>
      <c r="D9" s="38" t="s">
        <v>30</v>
      </c>
      <c r="E9" s="38" t="s">
        <v>22</v>
      </c>
      <c r="F9" s="20" t="s">
        <v>31</v>
      </c>
      <c r="G9" s="17">
        <v>560</v>
      </c>
      <c r="H9" s="17">
        <v>0</v>
      </c>
      <c r="I9" s="17">
        <v>0</v>
      </c>
      <c r="J9" s="17">
        <v>560</v>
      </c>
      <c r="K9" s="17">
        <v>0</v>
      </c>
    </row>
    <row r="10" spans="1:15" ht="30" customHeight="1" x14ac:dyDescent="0.3">
      <c r="A10" s="38"/>
      <c r="B10" s="51"/>
      <c r="C10" s="36"/>
      <c r="D10" s="38"/>
      <c r="E10" s="38"/>
      <c r="F10" s="21" t="s">
        <v>32</v>
      </c>
      <c r="G10" s="18">
        <v>474.5</v>
      </c>
      <c r="H10" s="18">
        <v>0</v>
      </c>
      <c r="I10" s="18">
        <v>0</v>
      </c>
      <c r="J10" s="18">
        <v>474.5</v>
      </c>
      <c r="K10" s="18">
        <v>0</v>
      </c>
    </row>
    <row r="11" spans="1:15" ht="30" customHeight="1" x14ac:dyDescent="0.3">
      <c r="A11" s="38"/>
      <c r="B11" s="51"/>
      <c r="C11" s="36"/>
      <c r="D11" s="38"/>
      <c r="E11" s="38"/>
      <c r="F11" s="21" t="s">
        <v>33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5" ht="30" customHeight="1" x14ac:dyDescent="0.3">
      <c r="A12" s="38"/>
      <c r="B12" s="51"/>
      <c r="C12" s="54"/>
      <c r="D12" s="38"/>
      <c r="E12" s="38"/>
      <c r="F12" s="21" t="s">
        <v>56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5" ht="30" customHeight="1" x14ac:dyDescent="0.3">
      <c r="A13" s="29">
        <v>2</v>
      </c>
      <c r="B13" s="32" t="s">
        <v>26</v>
      </c>
      <c r="C13" s="35" t="s">
        <v>28</v>
      </c>
      <c r="D13" s="29" t="s">
        <v>26</v>
      </c>
      <c r="E13" s="29" t="s">
        <v>22</v>
      </c>
      <c r="F13" s="21" t="s">
        <v>31</v>
      </c>
      <c r="G13" s="18">
        <v>240.4</v>
      </c>
      <c r="H13" s="18">
        <v>0</v>
      </c>
      <c r="I13" s="18">
        <v>0</v>
      </c>
      <c r="J13" s="18">
        <v>307.3</v>
      </c>
      <c r="K13" s="18">
        <v>0</v>
      </c>
    </row>
    <row r="14" spans="1:15" ht="30" customHeight="1" x14ac:dyDescent="0.3">
      <c r="A14" s="30"/>
      <c r="B14" s="33"/>
      <c r="C14" s="36"/>
      <c r="D14" s="30"/>
      <c r="E14" s="30"/>
      <c r="F14" s="21" t="s">
        <v>34</v>
      </c>
      <c r="G14" s="18">
        <v>245.6</v>
      </c>
      <c r="H14" s="18">
        <v>0</v>
      </c>
      <c r="I14" s="18">
        <v>0</v>
      </c>
      <c r="J14" s="18">
        <v>245.6</v>
      </c>
      <c r="K14" s="18">
        <v>0</v>
      </c>
    </row>
    <row r="15" spans="1:15" ht="30" customHeight="1" x14ac:dyDescent="0.3">
      <c r="A15" s="30"/>
      <c r="B15" s="33"/>
      <c r="C15" s="36"/>
      <c r="D15" s="30"/>
      <c r="E15" s="30"/>
      <c r="F15" s="20" t="s">
        <v>45</v>
      </c>
      <c r="G15" s="18">
        <v>245.6</v>
      </c>
      <c r="H15" s="18">
        <v>0</v>
      </c>
      <c r="I15" s="18">
        <v>0</v>
      </c>
      <c r="J15" s="18">
        <v>245.5</v>
      </c>
      <c r="K15" s="17">
        <v>0</v>
      </c>
    </row>
    <row r="16" spans="1:15" ht="30" customHeight="1" x14ac:dyDescent="0.3">
      <c r="A16" s="31"/>
      <c r="B16" s="34"/>
      <c r="C16" s="37"/>
      <c r="D16" s="31"/>
      <c r="E16" s="31"/>
      <c r="F16" s="24" t="s">
        <v>57</v>
      </c>
      <c r="G16" s="18">
        <v>245.6</v>
      </c>
      <c r="H16" s="18">
        <v>0</v>
      </c>
      <c r="I16" s="18">
        <v>0</v>
      </c>
      <c r="J16" s="18">
        <v>245.5</v>
      </c>
      <c r="K16" s="17">
        <v>0</v>
      </c>
    </row>
    <row r="17" spans="1:11" ht="30" customHeight="1" x14ac:dyDescent="0.3">
      <c r="A17" s="29">
        <v>3</v>
      </c>
      <c r="B17" s="48" t="s">
        <v>51</v>
      </c>
      <c r="C17" s="29" t="s">
        <v>29</v>
      </c>
      <c r="D17" s="29" t="s">
        <v>25</v>
      </c>
      <c r="E17" s="29" t="s">
        <v>22</v>
      </c>
      <c r="F17" s="20" t="s">
        <v>31</v>
      </c>
      <c r="G17" s="18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30" customHeight="1" x14ac:dyDescent="0.3">
      <c r="A18" s="46"/>
      <c r="B18" s="49"/>
      <c r="C18" s="46"/>
      <c r="D18" s="46"/>
      <c r="E18" s="46"/>
      <c r="F18" s="21" t="s">
        <v>35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</row>
    <row r="19" spans="1:11" ht="30" customHeight="1" x14ac:dyDescent="0.3">
      <c r="A19" s="46"/>
      <c r="B19" s="49"/>
      <c r="C19" s="46"/>
      <c r="D19" s="46"/>
      <c r="E19" s="46"/>
      <c r="F19" s="20" t="s">
        <v>36</v>
      </c>
      <c r="G19" s="18">
        <f t="shared" ref="G19" si="0">SUM(H19:K19)</f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30" customHeight="1" x14ac:dyDescent="0.3">
      <c r="A20" s="47"/>
      <c r="B20" s="50"/>
      <c r="C20" s="47"/>
      <c r="D20" s="47"/>
      <c r="E20" s="47"/>
      <c r="F20" s="24" t="s">
        <v>58</v>
      </c>
      <c r="G20" s="18">
        <f t="shared" ref="G20" si="1">SUM(H20:K20)</f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30" customHeight="1" x14ac:dyDescent="0.3">
      <c r="A21" s="38">
        <v>4</v>
      </c>
      <c r="B21" s="41" t="s">
        <v>23</v>
      </c>
      <c r="C21" s="38" t="s">
        <v>29</v>
      </c>
      <c r="D21" s="38" t="s">
        <v>50</v>
      </c>
      <c r="E21" s="38" t="s">
        <v>22</v>
      </c>
      <c r="F21" s="20" t="s">
        <v>37</v>
      </c>
      <c r="G21" s="18">
        <v>1655</v>
      </c>
      <c r="H21" s="17">
        <v>0</v>
      </c>
      <c r="I21" s="17">
        <v>0</v>
      </c>
      <c r="J21" s="17">
        <v>1655</v>
      </c>
      <c r="K21" s="17">
        <v>0</v>
      </c>
    </row>
    <row r="22" spans="1:11" ht="30" customHeight="1" x14ac:dyDescent="0.3">
      <c r="A22" s="39"/>
      <c r="B22" s="42"/>
      <c r="C22" s="39"/>
      <c r="D22" s="39"/>
      <c r="E22" s="39"/>
      <c r="F22" s="21" t="s">
        <v>38</v>
      </c>
      <c r="G22" s="18">
        <v>1381.95</v>
      </c>
      <c r="H22" s="18">
        <v>0</v>
      </c>
      <c r="I22" s="18">
        <v>0</v>
      </c>
      <c r="J22" s="18">
        <v>1381.9</v>
      </c>
      <c r="K22" s="18">
        <v>0</v>
      </c>
    </row>
    <row r="23" spans="1:11" ht="30" customHeight="1" x14ac:dyDescent="0.3">
      <c r="A23" s="39"/>
      <c r="B23" s="43"/>
      <c r="C23" s="39"/>
      <c r="D23" s="35"/>
      <c r="E23" s="39"/>
      <c r="F23" s="22" t="s">
        <v>39</v>
      </c>
      <c r="G23" s="18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30" customHeight="1" x14ac:dyDescent="0.3">
      <c r="A24" s="40"/>
      <c r="B24" s="44"/>
      <c r="C24" s="40"/>
      <c r="D24" s="45"/>
      <c r="E24" s="40"/>
      <c r="F24" s="22" t="s">
        <v>46</v>
      </c>
      <c r="G24" s="18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30" customHeight="1" x14ac:dyDescent="0.3">
      <c r="A25" s="38" t="s">
        <v>5</v>
      </c>
      <c r="B25" s="38"/>
      <c r="C25" s="38"/>
      <c r="D25" s="38"/>
      <c r="E25" s="38"/>
      <c r="F25" s="19">
        <v>2023</v>
      </c>
      <c r="G25" s="17">
        <f>H25+I25+J25+K25</f>
        <v>2522.3000000000002</v>
      </c>
      <c r="H25" s="17">
        <f>H9+H15+H17+H21</f>
        <v>0</v>
      </c>
      <c r="I25" s="17">
        <f>I9+I15+I17+I21</f>
        <v>0</v>
      </c>
      <c r="J25" s="17">
        <f>J9+J13+J17+J21</f>
        <v>2522.3000000000002</v>
      </c>
      <c r="K25" s="17">
        <f>K9+K15+K17+K21</f>
        <v>0</v>
      </c>
    </row>
    <row r="26" spans="1:11" ht="30" customHeight="1" x14ac:dyDescent="0.3">
      <c r="A26" s="38"/>
      <c r="B26" s="38"/>
      <c r="C26" s="38"/>
      <c r="D26" s="38"/>
      <c r="E26" s="38"/>
      <c r="F26" s="23">
        <v>2024</v>
      </c>
      <c r="G26" s="17">
        <f t="shared" ref="G26:G28" si="2">H26+I26+J26+K26</f>
        <v>2102</v>
      </c>
      <c r="H26" s="18">
        <v>0</v>
      </c>
      <c r="I26" s="18">
        <v>0</v>
      </c>
      <c r="J26" s="18">
        <f>J10+J14+J18+J22</f>
        <v>2102</v>
      </c>
      <c r="K26" s="18">
        <v>0</v>
      </c>
    </row>
    <row r="27" spans="1:11" ht="30" customHeight="1" x14ac:dyDescent="0.3">
      <c r="A27" s="38"/>
      <c r="B27" s="38"/>
      <c r="C27" s="38"/>
      <c r="D27" s="38"/>
      <c r="E27" s="38"/>
      <c r="F27" s="19">
        <v>2025</v>
      </c>
      <c r="G27" s="17">
        <f t="shared" si="2"/>
        <v>245.5</v>
      </c>
      <c r="H27" s="18">
        <v>0</v>
      </c>
      <c r="I27" s="18">
        <v>0</v>
      </c>
      <c r="J27" s="18">
        <f t="shared" ref="J27:J28" si="3">J11+J15+J19+J23</f>
        <v>245.5</v>
      </c>
      <c r="K27" s="18">
        <v>0</v>
      </c>
    </row>
    <row r="28" spans="1:11" ht="30" customHeight="1" x14ac:dyDescent="0.3">
      <c r="A28" s="38"/>
      <c r="B28" s="38"/>
      <c r="C28" s="38"/>
      <c r="D28" s="38"/>
      <c r="E28" s="38"/>
      <c r="F28" s="19">
        <v>2026</v>
      </c>
      <c r="G28" s="17">
        <f t="shared" si="2"/>
        <v>245.5</v>
      </c>
      <c r="H28" s="18">
        <v>0</v>
      </c>
      <c r="I28" s="18">
        <v>0</v>
      </c>
      <c r="J28" s="18">
        <f t="shared" si="3"/>
        <v>245.5</v>
      </c>
      <c r="K28" s="18">
        <v>0</v>
      </c>
    </row>
    <row r="29" spans="1:11" ht="30" customHeight="1" x14ac:dyDescent="0.3">
      <c r="A29" s="38"/>
      <c r="B29" s="38"/>
      <c r="C29" s="38"/>
      <c r="D29" s="38"/>
      <c r="E29" s="38"/>
      <c r="F29" s="16" t="s">
        <v>4</v>
      </c>
      <c r="G29" s="17">
        <f>G25+G26+G27+G28</f>
        <v>5115.3</v>
      </c>
      <c r="H29" s="17">
        <f>SUM(H25:H27)</f>
        <v>0</v>
      </c>
      <c r="I29" s="17">
        <f>SUM(I25:I27)</f>
        <v>0</v>
      </c>
      <c r="J29" s="17">
        <f>J25+J26+J27+J28</f>
        <v>5115.3</v>
      </c>
      <c r="K29" s="17">
        <f>SUM(K25:K27)</f>
        <v>0</v>
      </c>
    </row>
    <row r="30" spans="1:11" ht="15.6" x14ac:dyDescent="0.3">
      <c r="A30" s="3"/>
      <c r="F30" s="7"/>
      <c r="G30" s="4"/>
      <c r="H30" s="4"/>
      <c r="I30" s="4"/>
      <c r="J30" s="4"/>
      <c r="K30" s="4"/>
    </row>
    <row r="31" spans="1:11" ht="15.6" x14ac:dyDescent="0.3">
      <c r="A31" s="3"/>
      <c r="F31" s="7"/>
      <c r="G31" s="4"/>
      <c r="H31" s="4"/>
      <c r="I31" s="4"/>
      <c r="J31" s="4"/>
      <c r="K31" s="4"/>
    </row>
    <row r="32" spans="1:11" ht="15.6" x14ac:dyDescent="0.3">
      <c r="A32" s="1"/>
      <c r="F32" s="7"/>
      <c r="G32" s="4"/>
      <c r="H32" s="4"/>
      <c r="I32" s="4"/>
      <c r="J32" s="4"/>
      <c r="K32" s="4"/>
    </row>
    <row r="33" spans="1:11" ht="15.6" x14ac:dyDescent="0.3">
      <c r="A33" s="1"/>
      <c r="F33" s="5"/>
      <c r="G33" s="5"/>
      <c r="H33" s="5"/>
      <c r="I33" s="5"/>
      <c r="J33" s="5"/>
      <c r="K33" s="5"/>
    </row>
    <row r="34" spans="1:11" ht="15.6" x14ac:dyDescent="0.3">
      <c r="A34" s="1"/>
    </row>
  </sheetData>
  <mergeCells count="30">
    <mergeCell ref="I1:L1"/>
    <mergeCell ref="I2:L2"/>
    <mergeCell ref="A25:E29"/>
    <mergeCell ref="A9:A12"/>
    <mergeCell ref="B9:B12"/>
    <mergeCell ref="D9:D12"/>
    <mergeCell ref="E9:E12"/>
    <mergeCell ref="C6:C7"/>
    <mergeCell ref="B6:B7"/>
    <mergeCell ref="A6:A7"/>
    <mergeCell ref="C9:C12"/>
    <mergeCell ref="D6:F6"/>
    <mergeCell ref="G6:K6"/>
    <mergeCell ref="A3:K3"/>
    <mergeCell ref="A4:K4"/>
    <mergeCell ref="A17:A20"/>
    <mergeCell ref="B17:B20"/>
    <mergeCell ref="C17:C20"/>
    <mergeCell ref="D17:D20"/>
    <mergeCell ref="E17:E20"/>
    <mergeCell ref="A21:A24"/>
    <mergeCell ref="B21:B24"/>
    <mergeCell ref="C21:C24"/>
    <mergeCell ref="D21:D24"/>
    <mergeCell ref="E21:E24"/>
    <mergeCell ref="A13:A16"/>
    <mergeCell ref="B13:B16"/>
    <mergeCell ref="C13:C16"/>
    <mergeCell ref="D13:D16"/>
    <mergeCell ref="E13:E16"/>
  </mergeCells>
  <pageMargins left="0.7" right="0.7" top="0.75" bottom="0.75" header="0.3" footer="0.3"/>
  <pageSetup paperSize="9" scale="52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B1" workbookViewId="0">
      <selection activeCell="E13" sqref="E13:E16"/>
    </sheetView>
  </sheetViews>
  <sheetFormatPr defaultRowHeight="14.4" x14ac:dyDescent="0.3"/>
  <cols>
    <col min="1" max="1" width="18.6640625" customWidth="1"/>
    <col min="2" max="2" width="53.5546875" customWidth="1"/>
    <col min="3" max="3" width="15" customWidth="1"/>
    <col min="4" max="4" width="8.6640625" customWidth="1"/>
    <col min="5" max="5" width="8" customWidth="1"/>
    <col min="6" max="6" width="9" customWidth="1"/>
    <col min="9" max="9" width="9.88671875" customWidth="1"/>
    <col min="10" max="10" width="0.33203125" customWidth="1"/>
    <col min="11" max="11" width="9.109375" hidden="1" customWidth="1"/>
    <col min="12" max="12" width="53.44140625" hidden="1" customWidth="1"/>
  </cols>
  <sheetData>
    <row r="1" spans="1:12" ht="54.6" customHeight="1" x14ac:dyDescent="0.3">
      <c r="A1" s="84"/>
      <c r="B1" s="28"/>
      <c r="C1" s="28"/>
      <c r="D1" s="28"/>
      <c r="E1" s="28"/>
      <c r="F1" s="86" t="s">
        <v>53</v>
      </c>
      <c r="G1" s="87"/>
      <c r="H1" s="87"/>
      <c r="I1" s="87"/>
      <c r="J1" s="28"/>
      <c r="K1" s="28"/>
      <c r="L1" s="28"/>
    </row>
    <row r="2" spans="1:12" ht="57.6" customHeight="1" x14ac:dyDescent="0.3">
      <c r="A2" s="85"/>
      <c r="B2" s="26"/>
      <c r="C2" s="26"/>
      <c r="D2" s="26"/>
      <c r="E2" s="26"/>
      <c r="F2" s="88" t="s">
        <v>52</v>
      </c>
      <c r="G2" s="88"/>
      <c r="H2" s="88"/>
      <c r="I2" s="88"/>
      <c r="J2" s="26"/>
      <c r="K2" s="26"/>
      <c r="L2" s="26"/>
    </row>
    <row r="3" spans="1:12" ht="28.5" customHeight="1" x14ac:dyDescent="0.3">
      <c r="A3" s="85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8.5" customHeigh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9.5" customHeight="1" x14ac:dyDescent="0.3">
      <c r="A5" s="82" t="s">
        <v>7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42.75" customHeight="1" x14ac:dyDescent="0.3">
      <c r="A6" s="82" t="s">
        <v>40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</row>
    <row r="7" spans="1:12" x14ac:dyDescent="0.3">
      <c r="A7" s="2"/>
    </row>
    <row r="8" spans="1:12" ht="38.25" customHeight="1" x14ac:dyDescent="0.3">
      <c r="A8" s="59" t="s">
        <v>8</v>
      </c>
      <c r="B8" s="59" t="s">
        <v>41</v>
      </c>
      <c r="C8" s="59" t="s">
        <v>9</v>
      </c>
      <c r="D8" s="79" t="s">
        <v>2</v>
      </c>
      <c r="E8" s="80"/>
      <c r="F8" s="80"/>
      <c r="G8" s="80"/>
      <c r="H8" s="80"/>
      <c r="I8" s="81"/>
    </row>
    <row r="9" spans="1:12" ht="18" customHeight="1" x14ac:dyDescent="0.3">
      <c r="A9" s="70"/>
      <c r="B9" s="77"/>
      <c r="C9" s="77"/>
      <c r="D9" s="64" t="s">
        <v>19</v>
      </c>
      <c r="E9" s="72"/>
      <c r="F9" s="59" t="s">
        <v>14</v>
      </c>
      <c r="G9" s="59" t="s">
        <v>15</v>
      </c>
      <c r="H9" s="59" t="s">
        <v>24</v>
      </c>
      <c r="I9" s="59" t="s">
        <v>16</v>
      </c>
    </row>
    <row r="10" spans="1:12" x14ac:dyDescent="0.3">
      <c r="A10" s="70"/>
      <c r="B10" s="77"/>
      <c r="C10" s="77"/>
      <c r="D10" s="73" t="s">
        <v>20</v>
      </c>
      <c r="E10" s="74"/>
      <c r="F10" s="62"/>
      <c r="G10" s="77"/>
      <c r="H10" s="77"/>
      <c r="I10" s="60"/>
    </row>
    <row r="11" spans="1:12" x14ac:dyDescent="0.3">
      <c r="A11" s="71"/>
      <c r="B11" s="78"/>
      <c r="C11" s="78"/>
      <c r="D11" s="75" t="s">
        <v>4</v>
      </c>
      <c r="E11" s="76"/>
      <c r="F11" s="63"/>
      <c r="G11" s="78"/>
      <c r="H11" s="78"/>
      <c r="I11" s="61"/>
    </row>
    <row r="12" spans="1:12" x14ac:dyDescent="0.3">
      <c r="A12" s="6">
        <v>1</v>
      </c>
      <c r="B12" s="6">
        <v>2</v>
      </c>
      <c r="C12" s="8">
        <v>3</v>
      </c>
      <c r="D12" s="64">
        <v>5</v>
      </c>
      <c r="E12" s="65"/>
      <c r="F12" s="6">
        <v>6</v>
      </c>
      <c r="G12" s="6">
        <v>7</v>
      </c>
      <c r="H12" s="6">
        <v>8</v>
      </c>
      <c r="I12" s="6">
        <v>9</v>
      </c>
    </row>
    <row r="13" spans="1:12" ht="38.25" customHeight="1" x14ac:dyDescent="0.3">
      <c r="A13" s="66" t="s">
        <v>49</v>
      </c>
      <c r="B13" s="66" t="s">
        <v>48</v>
      </c>
      <c r="C13" s="59" t="s">
        <v>29</v>
      </c>
      <c r="D13" s="25" t="s">
        <v>42</v>
      </c>
      <c r="E13" s="10">
        <f>F13+G13+H13+I13</f>
        <v>2522.3000000000002</v>
      </c>
      <c r="F13" s="10">
        <f>Прил.2!H25</f>
        <v>0</v>
      </c>
      <c r="G13" s="10">
        <f>Прил.2!I25</f>
        <v>0</v>
      </c>
      <c r="H13" s="10">
        <f>Прил.2!J25</f>
        <v>2522.3000000000002</v>
      </c>
      <c r="I13" s="10">
        <f>Прил.2!K25</f>
        <v>0</v>
      </c>
    </row>
    <row r="14" spans="1:12" ht="42.75" customHeight="1" x14ac:dyDescent="0.3">
      <c r="A14" s="67"/>
      <c r="B14" s="66"/>
      <c r="C14" s="70"/>
      <c r="D14" s="25" t="s">
        <v>43</v>
      </c>
      <c r="E14" s="10">
        <f t="shared" ref="E14:E16" si="0">F14+G14+H14+I14</f>
        <v>2102</v>
      </c>
      <c r="F14" s="10">
        <f>Прил.2!H26</f>
        <v>0</v>
      </c>
      <c r="G14" s="10">
        <f>Прил.2!I26</f>
        <v>0</v>
      </c>
      <c r="H14" s="10">
        <f>Прил.2!J26</f>
        <v>2102</v>
      </c>
      <c r="I14" s="10">
        <f>Прил.2!K26</f>
        <v>0</v>
      </c>
    </row>
    <row r="15" spans="1:12" ht="42.75" customHeight="1" x14ac:dyDescent="0.3">
      <c r="A15" s="67"/>
      <c r="B15" s="66"/>
      <c r="C15" s="70"/>
      <c r="D15" s="25" t="s">
        <v>44</v>
      </c>
      <c r="E15" s="10">
        <f t="shared" si="0"/>
        <v>245.5</v>
      </c>
      <c r="F15" s="10">
        <f>Прил.2!H27</f>
        <v>0</v>
      </c>
      <c r="G15" s="10">
        <f>Прил.2!I27</f>
        <v>0</v>
      </c>
      <c r="H15" s="10">
        <f>Прил.2!J27</f>
        <v>245.5</v>
      </c>
      <c r="I15" s="10">
        <f>Прил.2!K27</f>
        <v>0</v>
      </c>
    </row>
    <row r="16" spans="1:12" ht="42.75" customHeight="1" x14ac:dyDescent="0.3">
      <c r="A16" s="67"/>
      <c r="B16" s="66"/>
      <c r="C16" s="70"/>
      <c r="D16" s="25" t="s">
        <v>47</v>
      </c>
      <c r="E16" s="10">
        <f t="shared" si="0"/>
        <v>245.5</v>
      </c>
      <c r="F16" s="10">
        <f>Прил.2!H28</f>
        <v>0</v>
      </c>
      <c r="G16" s="10">
        <f>Прил.2!I28</f>
        <v>0</v>
      </c>
      <c r="H16" s="10">
        <f>Прил.2!J28</f>
        <v>245.5</v>
      </c>
      <c r="I16" s="10">
        <f>Прил.2!K28</f>
        <v>0</v>
      </c>
    </row>
    <row r="17" spans="1:9" x14ac:dyDescent="0.3">
      <c r="A17" s="68"/>
      <c r="B17" s="69"/>
      <c r="C17" s="9"/>
      <c r="D17" s="12" t="s">
        <v>17</v>
      </c>
      <c r="E17" s="11">
        <f>SUM(E13:E16)</f>
        <v>5115.3</v>
      </c>
      <c r="F17" s="11">
        <f>SUM(F13:F16)</f>
        <v>0</v>
      </c>
      <c r="G17" s="11">
        <f>SUM(G13:G16)</f>
        <v>0</v>
      </c>
      <c r="H17" s="11">
        <f>SUM(H13:H16)</f>
        <v>5115.3</v>
      </c>
      <c r="I17" s="11">
        <f>SUM(I13:I16)</f>
        <v>0</v>
      </c>
    </row>
  </sheetData>
  <mergeCells count="19">
    <mergeCell ref="A5:L5"/>
    <mergeCell ref="A6:L6"/>
    <mergeCell ref="F1:I1"/>
    <mergeCell ref="F2:I2"/>
    <mergeCell ref="I9:I11"/>
    <mergeCell ref="F9:F11"/>
    <mergeCell ref="D12:E12"/>
    <mergeCell ref="A13:A17"/>
    <mergeCell ref="B13:B17"/>
    <mergeCell ref="A8:A11"/>
    <mergeCell ref="D9:E9"/>
    <mergeCell ref="D10:E10"/>
    <mergeCell ref="D11:E11"/>
    <mergeCell ref="C13:C16"/>
    <mergeCell ref="H9:H11"/>
    <mergeCell ref="G9:G11"/>
    <mergeCell ref="D8:I8"/>
    <mergeCell ref="C8:C11"/>
    <mergeCell ref="B8:B11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2023-11-20T09:14:46Z</dcterms:modified>
</cp:coreProperties>
</file>